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M16" i="18" s="1"/>
  <c r="M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I43" i="22" s="1"/>
  <c r="K17" i="22"/>
  <c r="K43" i="22" s="1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F32" i="11" s="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K28" i="9"/>
  <c r="AL32" i="7"/>
  <c r="AL24" i="7"/>
  <c r="AL20" i="7"/>
  <c r="AH32" i="9"/>
  <c r="AL32" i="9" s="1"/>
  <c r="AK32" i="9"/>
  <c r="AH24" i="9"/>
  <c r="AK24" i="9"/>
  <c r="AL36" i="7"/>
  <c r="AL28" i="7"/>
  <c r="AL16" i="7"/>
  <c r="AH37" i="8"/>
  <c r="AH30" i="10"/>
  <c r="AL30" i="10" s="1"/>
  <c r="AH14" i="10"/>
  <c r="AL34" i="7"/>
  <c r="AL30" i="7"/>
  <c r="AL26" i="7"/>
  <c r="AL22" i="7"/>
  <c r="AL18" i="7"/>
  <c r="AL14" i="7"/>
  <c r="AK28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16" i="11" l="1"/>
  <c r="AL16" i="11" s="1"/>
  <c r="AK16" i="11"/>
  <c r="AH20" i="11"/>
  <c r="AL20" i="11" s="1"/>
  <c r="AK20" i="11"/>
  <c r="AK36" i="11"/>
  <c r="AH36" i="11"/>
  <c r="AL36" i="11" s="1"/>
  <c r="AH19" i="9"/>
  <c r="AL19" i="9" s="1"/>
  <c r="AK19" i="9"/>
  <c r="AH35" i="9"/>
  <c r="AL35" i="9" s="1"/>
  <c r="AK35" i="9"/>
  <c r="AK16" i="10"/>
  <c r="AH16" i="10"/>
  <c r="AL16" i="10" s="1"/>
  <c r="AK32" i="11"/>
  <c r="AH32" i="11"/>
  <c r="AL32" i="11" s="1"/>
  <c r="AK16" i="9"/>
  <c r="AH16" i="9"/>
  <c r="AL16" i="9" s="1"/>
  <c r="AH23" i="9"/>
  <c r="AL23" i="9" s="1"/>
  <c r="AK23" i="9"/>
  <c r="AH31" i="9"/>
  <c r="AL31" i="9" s="1"/>
  <c r="AK31" i="9"/>
  <c r="AH15" i="9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24" i="11"/>
  <c r="AH24" i="11"/>
  <c r="AL24" i="11" s="1"/>
  <c r="AH15" i="12"/>
  <c r="AL15" i="12" s="1"/>
  <c r="AK15" i="12"/>
  <c r="AK31" i="12"/>
  <c r="AH31" i="12"/>
  <c r="AL31" i="12" s="1"/>
  <c r="AH17" i="9"/>
  <c r="AL17" i="9" s="1"/>
  <c r="AK17" i="9"/>
  <c r="AH27" i="9"/>
  <c r="AL27" i="9" s="1"/>
  <c r="AK27" i="9"/>
  <c r="AK26" i="10"/>
  <c r="AH36" i="9"/>
  <c r="AL36" i="9" s="1"/>
  <c r="G44" i="18"/>
  <c r="M13" i="24"/>
  <c r="M39" i="24" s="1"/>
  <c r="M16" i="17"/>
  <c r="M44" i="17" s="1"/>
  <c r="AF14" i="11"/>
  <c r="AH14" i="11" s="1"/>
  <c r="AL14" i="11" s="1"/>
  <c r="M18" i="18"/>
  <c r="M46" i="18" s="1"/>
  <c r="D17" i="3"/>
  <c r="D49" i="3" s="1"/>
  <c r="D20" i="3"/>
  <c r="D52" i="3" s="1"/>
  <c r="AL24" i="10"/>
  <c r="AL24" i="9"/>
  <c r="AK20" i="9"/>
  <c r="M14" i="16"/>
  <c r="M40" i="16" s="1"/>
  <c r="M16" i="24"/>
  <c r="M42" i="24" s="1"/>
  <c r="M14" i="20"/>
  <c r="M39" i="20" s="1"/>
  <c r="M19" i="19"/>
  <c r="M45" i="19" s="1"/>
  <c r="AF28" i="10"/>
  <c r="AF36" i="10"/>
  <c r="AH36" i="10" s="1"/>
  <c r="AL36" i="10" s="1"/>
  <c r="AH13" i="11"/>
  <c r="I40" i="22"/>
  <c r="I41" i="19"/>
  <c r="D22" i="3"/>
  <c r="D54" i="3" s="1"/>
  <c r="D16" i="3"/>
  <c r="D48" i="3" s="1"/>
  <c r="AK32" i="10"/>
  <c r="AK23" i="12"/>
  <c r="AL14" i="10"/>
  <c r="AL37" i="8"/>
  <c r="AF22" i="11"/>
  <c r="AF26" i="11"/>
  <c r="AF30" i="11"/>
  <c r="AH30" i="11" s="1"/>
  <c r="AL30" i="11" s="1"/>
  <c r="AF34" i="11"/>
  <c r="AL13" i="9"/>
  <c r="AF18" i="9"/>
  <c r="AH18" i="9" s="1"/>
  <c r="AL18" i="9" s="1"/>
  <c r="I46" i="18"/>
  <c r="M15" i="24"/>
  <c r="M41" i="24" s="1"/>
  <c r="M17" i="24"/>
  <c r="M43" i="24" s="1"/>
  <c r="AK35" i="12"/>
  <c r="AH35" i="12"/>
  <c r="AL35" i="12" s="1"/>
  <c r="AK20" i="10"/>
  <c r="AH20" i="10"/>
  <c r="AL20" i="10" s="1"/>
  <c r="AH28" i="10"/>
  <c r="AL28" i="10" s="1"/>
  <c r="AK28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H21" i="10" s="1"/>
  <c r="AL21" i="10" s="1"/>
  <c r="AF23" i="10"/>
  <c r="AK23" i="10" s="1"/>
  <c r="AF25" i="10"/>
  <c r="AF27" i="10"/>
  <c r="AK27" i="10" s="1"/>
  <c r="AF29" i="10"/>
  <c r="AK29" i="10" s="1"/>
  <c r="AF31" i="10"/>
  <c r="AK31" i="10" s="1"/>
  <c r="AF33" i="10"/>
  <c r="AF35" i="10"/>
  <c r="AK35" i="10" s="1"/>
  <c r="AF37" i="10"/>
  <c r="AH37" i="10" s="1"/>
  <c r="AL37" i="10" s="1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H30" i="12" s="1"/>
  <c r="AL30" i="12" s="1"/>
  <c r="AF32" i="12"/>
  <c r="AK32" i="12" s="1"/>
  <c r="AF34" i="12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K22" i="12"/>
  <c r="AH24" i="12"/>
  <c r="AL24" i="12" s="1"/>
  <c r="AH26" i="12"/>
  <c r="AL26" i="12" s="1"/>
  <c r="AK26" i="12"/>
  <c r="AH28" i="12"/>
  <c r="AL28" i="12" s="1"/>
  <c r="AH32" i="12"/>
  <c r="AL32" i="12" s="1"/>
  <c r="AH34" i="12"/>
  <c r="AL34" i="12" s="1"/>
  <c r="AK34" i="12"/>
  <c r="AK36" i="8"/>
  <c r="AK18" i="9"/>
  <c r="AK26" i="9"/>
  <c r="AK34" i="9"/>
  <c r="AK22" i="10"/>
  <c r="AK14" i="11"/>
  <c r="AK33" i="12"/>
  <c r="AK18" i="10"/>
  <c r="AH34" i="10"/>
  <c r="AL34" i="10" s="1"/>
  <c r="AK34" i="10"/>
  <c r="AH15" i="10"/>
  <c r="AL15" i="10" s="1"/>
  <c r="AH17" i="10"/>
  <c r="AL17" i="10" s="1"/>
  <c r="AK17" i="10"/>
  <c r="AK21" i="10"/>
  <c r="AH23" i="10"/>
  <c r="AL23" i="10" s="1"/>
  <c r="AH25" i="10"/>
  <c r="AL25" i="10" s="1"/>
  <c r="AK25" i="10"/>
  <c r="AH27" i="10"/>
  <c r="AL27" i="10" s="1"/>
  <c r="AH29" i="10"/>
  <c r="AL29" i="10" s="1"/>
  <c r="AH31" i="10"/>
  <c r="AL31" i="10" s="1"/>
  <c r="AH33" i="10"/>
  <c r="AL33" i="10" s="1"/>
  <c r="AK33" i="10"/>
  <c r="AK37" i="10"/>
  <c r="AK13" i="10"/>
  <c r="M19" i="18"/>
  <c r="M47" i="18" s="1"/>
  <c r="AH35" i="10" l="1"/>
  <c r="AL35" i="10" s="1"/>
  <c r="AH19" i="10"/>
  <c r="AL19" i="10" s="1"/>
  <c r="AK30" i="11"/>
  <c r="AH36" i="12"/>
  <c r="AL36" i="12" s="1"/>
  <c r="AK30" i="12"/>
  <c r="AH20" i="12"/>
  <c r="AL20" i="12" s="1"/>
  <c r="AK36" i="10"/>
  <c r="AH22" i="11"/>
  <c r="AL22" i="11" s="1"/>
  <c r="AK22" i="1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<sst xmlns="http://schemas.openxmlformats.org/spreadsheetml/2006/main" count="1612" uniqueCount="168">
  <si>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</si>
  <si>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</si>
  <si>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</si>
  <si>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</si>
  <si>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</si>
  <si>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</si>
  <si>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</si>
  <si>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</si>
  <si>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</si>
  <si>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</si>
  <si>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</si>
  <si>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</si>
  <si>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</si>
  <si>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</si>
  <si>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</si>
  <si>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</si>
  <si>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</si>
  <si>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</si>
  <si>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</si>
  <si>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</si>
  <si>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</si>
  <si>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</si>
  <si>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</si>
  <si>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</si>
  <si>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</si>
  <si>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</si>
  <si>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</si>
  <si>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</si>
  <si>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</si>
  <si>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</si>
  <si>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</si>
  <si>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</si>
  <si>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</si>
  <si>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</si>
  <si>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</si>
  <si>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</si>
  <si>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</si>
  <si>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</si>
  <si>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</si>
  <si>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</si>
  <si>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</si>
  <si>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</si>
  <si>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</si>
  <si>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</si>
  <si>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</si>
  <si>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</si>
  <si>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</si>
  <si>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</si>
  <si>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</si>
  <si>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</si>
  <si>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</si>
  <si>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</si>
  <si>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</si>
  <si>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</si>
  <si>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</si>
  <si>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</si>
  <si>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</si>
  <si>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</si>
  <si>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</si>
  <si>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</si>
  <si>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</si>
  <si>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</si>
  <si>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</si>
  <si>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</si>
  <si>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</si>
  <si>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</si>
  <si>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</si>
  <si>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</si>
  <si>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</si>
  <si>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</si>
  <si>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</si>
  <si>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</si>
  <si>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</si>
  <si>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</si>
  <si>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</si>
  <si>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</si>
  <si>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</si>
  <si>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</si>
  <si>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</si>
  <si>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</si>
  <si>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</si>
  <si>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</si>
  <si>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</si>
  <si>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</si>
  <si>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</si>
  <si>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</si>
  <si>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</si>
  <si>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</si>
  <si>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</si>
  <si>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</si>
  <si>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</si>
  <si>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</si>
  <si>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</si>
  <si>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</si>
  <si>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</si>
  <si>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</si>
  <si>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</si>
  <si>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</si>
  <si>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</si>
  <si>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</si>
  <si>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</si>
  <si>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</si>
  <si>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</si>
  <si>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</si>
  <si>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</si>
  <si>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</si>
  <si>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</si>
  <si>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</si>
  <si>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</si>
  <si>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</si>
  <si>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</si>
  <si>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</si>
  <si>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</si>
  <si>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</si>
  <si>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</si>
  <si>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</si>
  <si>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</si>
  <si>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</si>
  <si>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</si>
  <si>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</si>
  <si>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</si>
  <si>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</si>
  <si>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</si>
  <si>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</si>
  <si>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</si>
  <si>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</si>
  <si>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</si>
  <si>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</si>
  <si>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</si>
  <si>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</si>
  <si>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</si>
  <si>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</si>
  <si>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</si>
  <si>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</si>
  <si>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</si>
  <si>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</si>
  <si>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</si>
  <si>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</si>
  <si>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</si>
  <si>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</si>
  <si>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</si>
  <si>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</si>
  <si>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</si>
  <si>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</si>
  <si>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</si>
  <si>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</si>
  <si>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</si>
  <si>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</si>
  <si>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</si>
  <si>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</si>
  <si>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</si>
  <si>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</si>
  <si>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</si>
  <si>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</si>
  <si>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</si>
  <si>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</si>
  <si>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</si>
  <si>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</si>
  <si>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</si>
  <si>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</si>
  <si>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</si>
  <si>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</si>
  <si>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</si>
  <si>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</si>
  <si>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ESPACIOS EFIMEROS</t>
  </si>
  <si>
    <t>ANAHI LOMELI</t>
  </si>
  <si>
    <t>TEORIA DEL DISENO</t>
  </si>
  <si>
    <t>1, 2,3,4TO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</si>
</sst>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1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1" workbookViewId="0">
      <selection activeCell="I20" activeCellId="6" sqref="R13 R13:T13 R15:T15 R23:T23 I15:K18 I13:K13 I20:K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166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164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20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167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/>
      <c r="N4" s="432"/>
      <c r="O4" s="433"/>
      <c r="P4" s="135"/>
      <c r="Q4" s="135"/>
      <c r="R4" s="434" t="s">
        <v>5</v>
      </c>
      <c r="S4" s="434"/>
      <c r="T4" s="434"/>
      <c r="U4" s="431" t="s">
        <v>102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20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165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>
        <v>6</v>
      </c>
      <c r="K9" s="457"/>
      <c r="L9" s="137" t="s">
        <v>32</v>
      </c>
      <c r="M9" s="137"/>
      <c r="N9" s="137"/>
      <c r="O9" s="137"/>
      <c r="P9" s="137"/>
      <c r="Q9" s="137"/>
      <c r="R9" s="137"/>
      <c r="S9" s="456">
        <v>7</v>
      </c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2.6</v>
      </c>
      <c r="AG9" s="451"/>
      <c r="AH9" s="452"/>
      <c r="AI9" s="460"/>
      <c r="AJ9" s="461"/>
      <c r="AK9" s="450">
        <f>(J9+S9+AB9)*0.35</f>
        <v>4.55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54"/>
      <c r="M13" s="148"/>
      <c r="N13" s="148"/>
      <c r="O13" s="148"/>
      <c r="P13" s="148"/>
      <c r="Q13" s="149"/>
      <c r="R13" s="519">
        <v>0</v>
      </c>
      <c r="S13" s="520">
        <v>0</v>
      </c>
      <c r="T13" s="195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>
        <v>0</v>
      </c>
      <c r="S14" s="154">
        <v>0</v>
      </c>
      <c r="T14" s="158">
        <v>0</v>
      </c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54"/>
      <c r="M15" s="148"/>
      <c r="N15" s="148"/>
      <c r="O15" s="148"/>
      <c r="P15" s="148"/>
      <c r="Q15" s="149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93">
        <v>0</v>
      </c>
      <c r="J16" s="194">
        <v>0</v>
      </c>
      <c r="K16" s="192">
        <v>0</v>
      </c>
      <c r="L16" s="154"/>
      <c r="M16" s="148"/>
      <c r="N16" s="148"/>
      <c r="O16" s="148"/>
      <c r="P16" s="148"/>
      <c r="Q16" s="149"/>
      <c r="R16" s="166">
        <v>0</v>
      </c>
      <c r="S16" s="154">
        <v>0</v>
      </c>
      <c r="T16" s="158">
        <v>0</v>
      </c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93">
        <v>0</v>
      </c>
      <c r="J17" s="194">
        <v>0</v>
      </c>
      <c r="K17" s="192">
        <v>0</v>
      </c>
      <c r="L17" s="154"/>
      <c r="M17" s="148"/>
      <c r="N17" s="148"/>
      <c r="O17" s="148"/>
      <c r="P17" s="148"/>
      <c r="Q17" s="149"/>
      <c r="R17" s="166">
        <v>0</v>
      </c>
      <c r="S17" s="154">
        <v>0</v>
      </c>
      <c r="T17" s="158">
        <v>0</v>
      </c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>
        <v>0</v>
      </c>
      <c r="S18" s="154">
        <v>0</v>
      </c>
      <c r="T18" s="158">
        <v>0</v>
      </c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>
        <v>0</v>
      </c>
      <c r="S19" s="154">
        <v>0</v>
      </c>
      <c r="T19" s="158">
        <v>0</v>
      </c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93">
        <v>4</v>
      </c>
      <c r="J20" s="194">
        <v>3</v>
      </c>
      <c r="K20" s="195">
        <v>70</v>
      </c>
      <c r="L20" s="154"/>
      <c r="M20" s="148"/>
      <c r="N20" s="148"/>
      <c r="O20" s="148"/>
      <c r="P20" s="148"/>
      <c r="Q20" s="149"/>
      <c r="R20" s="166">
        <v>6</v>
      </c>
      <c r="S20" s="154">
        <v>1</v>
      </c>
      <c r="T20" s="158">
        <v>80</v>
      </c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93">
        <v>6</v>
      </c>
      <c r="J21" s="194">
        <v>0</v>
      </c>
      <c r="K21" s="195">
        <v>100</v>
      </c>
      <c r="L21" s="154"/>
      <c r="M21" s="148"/>
      <c r="N21" s="148"/>
      <c r="O21" s="148"/>
      <c r="P21" s="148"/>
      <c r="Q21" s="149"/>
      <c r="R21" s="166">
        <v>5</v>
      </c>
      <c r="S21" s="154">
        <v>0</v>
      </c>
      <c r="T21" s="158">
        <v>100</v>
      </c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93">
        <v>6</v>
      </c>
      <c r="J22" s="194">
        <v>0</v>
      </c>
      <c r="K22" s="195">
        <v>100</v>
      </c>
      <c r="L22" s="154"/>
      <c r="M22" s="148"/>
      <c r="N22" s="148"/>
      <c r="O22" s="148"/>
      <c r="P22" s="148"/>
      <c r="Q22" s="149"/>
      <c r="R22" s="166">
        <v>7</v>
      </c>
      <c r="S22" s="154">
        <v>0</v>
      </c>
      <c r="T22" s="158">
        <v>100</v>
      </c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54"/>
      <c r="M23" s="148"/>
      <c r="N23" s="148"/>
      <c r="O23" s="148"/>
      <c r="P23" s="148"/>
      <c r="Q23" s="149"/>
      <c r="R23" s="521">
        <v>0</v>
      </c>
      <c r="S23" s="194">
        <v>0</v>
      </c>
      <c r="T23" s="195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93">
        <v>5</v>
      </c>
      <c r="J24" s="194">
        <v>1</v>
      </c>
      <c r="K24" s="195">
        <v>85</v>
      </c>
      <c r="L24" s="154"/>
      <c r="M24" s="148"/>
      <c r="N24" s="148"/>
      <c r="O24" s="148"/>
      <c r="P24" s="148"/>
      <c r="Q24" s="149"/>
      <c r="R24" s="166">
        <v>7</v>
      </c>
      <c r="S24" s="154">
        <v>0</v>
      </c>
      <c r="T24" s="158">
        <v>85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93">
        <v>5</v>
      </c>
      <c r="J25" s="194">
        <v>1</v>
      </c>
      <c r="K25" s="195">
        <v>90</v>
      </c>
      <c r="L25" s="154"/>
      <c r="M25" s="148"/>
      <c r="N25" s="148"/>
      <c r="O25" s="148"/>
      <c r="P25" s="148"/>
      <c r="Q25" s="149"/>
      <c r="R25" s="166">
        <v>7</v>
      </c>
      <c r="S25" s="154">
        <v>0</v>
      </c>
      <c r="T25" s="158">
        <v>90</v>
      </c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93">
        <v>6</v>
      </c>
      <c r="J26" s="194">
        <v>0</v>
      </c>
      <c r="K26" s="195">
        <v>90</v>
      </c>
      <c r="L26" s="154"/>
      <c r="M26" s="148"/>
      <c r="N26" s="148"/>
      <c r="O26" s="148"/>
      <c r="P26" s="148"/>
      <c r="Q26" s="149"/>
      <c r="R26" s="166">
        <v>7</v>
      </c>
      <c r="S26" s="154">
        <v>0</v>
      </c>
      <c r="T26" s="158">
        <v>100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93">
        <v>5</v>
      </c>
      <c r="J27" s="194">
        <v>1</v>
      </c>
      <c r="K27" s="195">
        <v>100</v>
      </c>
      <c r="L27" s="154"/>
      <c r="M27" s="148"/>
      <c r="N27" s="148"/>
      <c r="O27" s="148"/>
      <c r="P27" s="148"/>
      <c r="Q27" s="149"/>
      <c r="R27" s="166">
        <v>7</v>
      </c>
      <c r="S27" s="154">
        <v>0</v>
      </c>
      <c r="T27" s="158">
        <v>100</v>
      </c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93">
        <v>6</v>
      </c>
      <c r="J28" s="194">
        <v>0</v>
      </c>
      <c r="K28" s="195">
        <v>100</v>
      </c>
      <c r="L28" s="154"/>
      <c r="M28" s="148"/>
      <c r="N28" s="148"/>
      <c r="O28" s="148"/>
      <c r="P28" s="148"/>
      <c r="Q28" s="149"/>
      <c r="R28" s="166">
        <v>7</v>
      </c>
      <c r="S28" s="154">
        <v>0</v>
      </c>
      <c r="T28" s="158">
        <v>100</v>
      </c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93">
        <v>0</v>
      </c>
      <c r="J29" s="194">
        <v>0</v>
      </c>
      <c r="K29" s="195">
        <v>0</v>
      </c>
      <c r="L29" s="154"/>
      <c r="M29" s="148"/>
      <c r="N29" s="148"/>
      <c r="O29" s="148"/>
      <c r="P29" s="148"/>
      <c r="Q29" s="149"/>
      <c r="R29" s="166">
        <v>0</v>
      </c>
      <c r="S29" s="154">
        <v>0</v>
      </c>
      <c r="T29" s="158">
        <v>0</v>
      </c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93">
        <v>6</v>
      </c>
      <c r="J30" s="194">
        <v>0</v>
      </c>
      <c r="K30" s="195">
        <v>100</v>
      </c>
      <c r="L30" s="154"/>
      <c r="M30" s="148"/>
      <c r="N30" s="148"/>
      <c r="O30" s="148"/>
      <c r="P30" s="148"/>
      <c r="Q30" s="149"/>
      <c r="R30" s="166">
        <v>7</v>
      </c>
      <c r="S30" s="154">
        <v>0</v>
      </c>
      <c r="T30" s="158">
        <v>100</v>
      </c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4</v>
      </c>
      <c r="J31" s="194">
        <v>2</v>
      </c>
      <c r="K31" s="195">
        <v>90</v>
      </c>
      <c r="L31" s="154"/>
      <c r="M31" s="148"/>
      <c r="N31" s="148"/>
      <c r="O31" s="148"/>
      <c r="P31" s="148"/>
      <c r="Q31" s="149"/>
      <c r="R31" s="166">
        <v>4</v>
      </c>
      <c r="S31" s="154">
        <v>3</v>
      </c>
      <c r="T31" s="158">
        <v>80</v>
      </c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9"/>
      <c r="J37" s="198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/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koaYVUKkn1UstEzuj0+h0pLp9PigYxIGn3VzZ7hb/Rjzu4+TlkpQqmZHvdTWBGiFrEMljYMlcdEWwPyFeFEWzA==" saltValue="rpQN8Iv3c24O+eTncB0Mx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2019-06-30T23:41:58Z</dcterms:modified>
</cp:coreProperties>
</file>